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I356" i="1" s="1"/>
  <c r="L356" i="1"/>
  <c r="K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J346" i="1" s="1"/>
  <c r="I347" i="1"/>
  <c r="I346" i="1" s="1"/>
  <c r="L346" i="1"/>
  <c r="K346" i="1"/>
  <c r="L343" i="1"/>
  <c r="K343" i="1"/>
  <c r="J343" i="1"/>
  <c r="J342" i="1" s="1"/>
  <c r="I343" i="1"/>
  <c r="I342" i="1" s="1"/>
  <c r="L342" i="1"/>
  <c r="K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L318" i="1"/>
  <c r="K318" i="1"/>
  <c r="J318" i="1"/>
  <c r="I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L310" i="1"/>
  <c r="K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I296" i="1" s="1"/>
  <c r="L297" i="1"/>
  <c r="K297" i="1"/>
  <c r="L296" i="1"/>
  <c r="K296" i="1"/>
  <c r="L295" i="1"/>
  <c r="K295" i="1"/>
  <c r="L292" i="1"/>
  <c r="K292" i="1"/>
  <c r="J292" i="1"/>
  <c r="J291" i="1" s="1"/>
  <c r="I292" i="1"/>
  <c r="L291" i="1"/>
  <c r="K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L281" i="1"/>
  <c r="K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I265" i="1"/>
  <c r="I264" i="1" s="1"/>
  <c r="L264" i="1"/>
  <c r="K264" i="1"/>
  <c r="L263" i="1"/>
  <c r="K263" i="1"/>
  <c r="L260" i="1"/>
  <c r="K260" i="1"/>
  <c r="J260" i="1"/>
  <c r="I260" i="1"/>
  <c r="L259" i="1"/>
  <c r="K259" i="1"/>
  <c r="J259" i="1"/>
  <c r="I259" i="1"/>
  <c r="L257" i="1"/>
  <c r="K257" i="1"/>
  <c r="J257" i="1"/>
  <c r="J256" i="1" s="1"/>
  <c r="I257" i="1"/>
  <c r="L256" i="1"/>
  <c r="K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J241" i="1" s="1"/>
  <c r="J231" i="1" s="1"/>
  <c r="I242" i="1"/>
  <c r="L241" i="1"/>
  <c r="K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I231" i="1" s="1"/>
  <c r="L231" i="1"/>
  <c r="K231" i="1"/>
  <c r="L230" i="1"/>
  <c r="K230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I222" i="1"/>
  <c r="I221" i="1" s="1"/>
  <c r="I220" i="1" s="1"/>
  <c r="L221" i="1"/>
  <c r="K221" i="1"/>
  <c r="J221" i="1"/>
  <c r="J220" i="1" s="1"/>
  <c r="L220" i="1"/>
  <c r="K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I209" i="1" s="1"/>
  <c r="I208" i="1" s="1"/>
  <c r="L209" i="1"/>
  <c r="K209" i="1"/>
  <c r="J209" i="1"/>
  <c r="J208" i="1" s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I188" i="1"/>
  <c r="I187" i="1" s="1"/>
  <c r="L187" i="1"/>
  <c r="K187" i="1"/>
  <c r="J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I180" i="1"/>
  <c r="I179" i="1" s="1"/>
  <c r="L179" i="1"/>
  <c r="K179" i="1"/>
  <c r="L178" i="1"/>
  <c r="K178" i="1"/>
  <c r="L177" i="1"/>
  <c r="K177" i="1"/>
  <c r="L176" i="1"/>
  <c r="K176" i="1"/>
  <c r="L172" i="1"/>
  <c r="K172" i="1"/>
  <c r="J172" i="1"/>
  <c r="J171" i="1" s="1"/>
  <c r="I172" i="1"/>
  <c r="L171" i="1"/>
  <c r="K171" i="1"/>
  <c r="I171" i="1"/>
  <c r="L167" i="1"/>
  <c r="K167" i="1"/>
  <c r="J167" i="1"/>
  <c r="I167" i="1"/>
  <c r="L166" i="1"/>
  <c r="K166" i="1"/>
  <c r="J166" i="1"/>
  <c r="J165" i="1" s="1"/>
  <c r="I166" i="1"/>
  <c r="I165" i="1" s="1"/>
  <c r="L165" i="1"/>
  <c r="K165" i="1"/>
  <c r="L163" i="1"/>
  <c r="K163" i="1"/>
  <c r="J163" i="1"/>
  <c r="I163" i="1"/>
  <c r="L162" i="1"/>
  <c r="K162" i="1"/>
  <c r="J162" i="1"/>
  <c r="J161" i="1" s="1"/>
  <c r="I162" i="1"/>
  <c r="I161" i="1" s="1"/>
  <c r="I160" i="1" s="1"/>
  <c r="L161" i="1"/>
  <c r="K161" i="1"/>
  <c r="L160" i="1"/>
  <c r="K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J151" i="1" s="1"/>
  <c r="J150" i="1" s="1"/>
  <c r="I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I143" i="1"/>
  <c r="I142" i="1" s="1"/>
  <c r="L142" i="1"/>
  <c r="K142" i="1"/>
  <c r="J142" i="1"/>
  <c r="L139" i="1"/>
  <c r="K139" i="1"/>
  <c r="J139" i="1"/>
  <c r="J138" i="1" s="1"/>
  <c r="J137" i="1" s="1"/>
  <c r="I139" i="1"/>
  <c r="I138" i="1" s="1"/>
  <c r="I137" i="1" s="1"/>
  <c r="L138" i="1"/>
  <c r="K138" i="1"/>
  <c r="L137" i="1"/>
  <c r="K137" i="1"/>
  <c r="L134" i="1"/>
  <c r="K134" i="1"/>
  <c r="J134" i="1"/>
  <c r="J133" i="1" s="1"/>
  <c r="J132" i="1" s="1"/>
  <c r="J131" i="1" s="1"/>
  <c r="I134" i="1"/>
  <c r="I133" i="1" s="1"/>
  <c r="I132" i="1" s="1"/>
  <c r="I131" i="1" s="1"/>
  <c r="L133" i="1"/>
  <c r="K133" i="1"/>
  <c r="L132" i="1"/>
  <c r="K132" i="1"/>
  <c r="L131" i="1"/>
  <c r="K131" i="1"/>
  <c r="L129" i="1"/>
  <c r="K129" i="1"/>
  <c r="J129" i="1"/>
  <c r="J128" i="1" s="1"/>
  <c r="J127" i="1" s="1"/>
  <c r="I129" i="1"/>
  <c r="L128" i="1"/>
  <c r="K128" i="1"/>
  <c r="I128" i="1"/>
  <c r="I127" i="1" s="1"/>
  <c r="L127" i="1"/>
  <c r="K127" i="1"/>
  <c r="L125" i="1"/>
  <c r="K125" i="1"/>
  <c r="J125" i="1"/>
  <c r="I125" i="1"/>
  <c r="L124" i="1"/>
  <c r="K124" i="1"/>
  <c r="J124" i="1"/>
  <c r="J123" i="1" s="1"/>
  <c r="I124" i="1"/>
  <c r="I123" i="1" s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I112" i="1"/>
  <c r="I111" i="1" s="1"/>
  <c r="I110" i="1" s="1"/>
  <c r="L111" i="1"/>
  <c r="K111" i="1"/>
  <c r="L110" i="1"/>
  <c r="K110" i="1"/>
  <c r="L109" i="1"/>
  <c r="K109" i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J100" i="1" s="1"/>
  <c r="I102" i="1"/>
  <c r="I101" i="1" s="1"/>
  <c r="I100" i="1" s="1"/>
  <c r="L101" i="1"/>
  <c r="K101" i="1"/>
  <c r="L100" i="1"/>
  <c r="K100" i="1"/>
  <c r="L97" i="1"/>
  <c r="K97" i="1"/>
  <c r="J97" i="1"/>
  <c r="J96" i="1" s="1"/>
  <c r="J95" i="1" s="1"/>
  <c r="I97" i="1"/>
  <c r="L96" i="1"/>
  <c r="K96" i="1"/>
  <c r="I96" i="1"/>
  <c r="I95" i="1" s="1"/>
  <c r="L95" i="1"/>
  <c r="K95" i="1"/>
  <c r="L92" i="1"/>
  <c r="K92" i="1"/>
  <c r="J92" i="1"/>
  <c r="I92" i="1"/>
  <c r="L91" i="1"/>
  <c r="K91" i="1"/>
  <c r="J91" i="1"/>
  <c r="J90" i="1" s="1"/>
  <c r="J89" i="1" s="1"/>
  <c r="I91" i="1"/>
  <c r="I90" i="1" s="1"/>
  <c r="I89" i="1" s="1"/>
  <c r="L90" i="1"/>
  <c r="K90" i="1"/>
  <c r="L89" i="1"/>
  <c r="K89" i="1"/>
  <c r="L85" i="1"/>
  <c r="K85" i="1"/>
  <c r="J85" i="1"/>
  <c r="J84" i="1" s="1"/>
  <c r="J83" i="1" s="1"/>
  <c r="J82" i="1" s="1"/>
  <c r="I85" i="1"/>
  <c r="L84" i="1"/>
  <c r="K84" i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J62" i="1" s="1"/>
  <c r="J61" i="1" s="1"/>
  <c r="I74" i="1"/>
  <c r="I73" i="1" s="1"/>
  <c r="L73" i="1"/>
  <c r="K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J39" i="1" s="1"/>
  <c r="J38" i="1" s="1"/>
  <c r="J31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K31" i="1" s="1"/>
  <c r="K30" i="1" s="1"/>
  <c r="K360" i="1" s="1"/>
  <c r="J32" i="1"/>
  <c r="L31" i="1"/>
  <c r="L30" i="1"/>
  <c r="L360" i="1" s="1"/>
  <c r="I109" i="1" l="1"/>
  <c r="I151" i="1"/>
  <c r="I150" i="1" s="1"/>
  <c r="J160" i="1"/>
  <c r="I178" i="1"/>
  <c r="I177" i="1" s="1"/>
  <c r="J263" i="1"/>
  <c r="J230" i="1" s="1"/>
  <c r="I328" i="1"/>
  <c r="I295" i="1" s="1"/>
  <c r="I263" i="1"/>
  <c r="I230" i="1" s="1"/>
  <c r="I30" i="1"/>
  <c r="J109" i="1"/>
  <c r="J30" i="1" s="1"/>
  <c r="J178" i="1"/>
  <c r="J177" i="1" s="1"/>
  <c r="J296" i="1"/>
  <c r="J328" i="1"/>
  <c r="J295" i="1" l="1"/>
  <c r="J176" i="1"/>
  <c r="J360" i="1" s="1"/>
  <c r="I176" i="1"/>
  <c r="I360" i="1" s="1"/>
</calcChain>
</file>

<file path=xl/sharedStrings.xml><?xml version="1.0" encoding="utf-8"?>
<sst xmlns="http://schemas.openxmlformats.org/spreadsheetml/2006/main" count="384" uniqueCount="239">
  <si>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</si>
  <si>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</si>
  <si>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</si>
  <si>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</si>
  <si>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</si>
  <si>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</si>
  <si>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</si>
  <si>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</si>
  <si>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</si>
  <si>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</si>
  <si>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</si>
  <si>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</si>
  <si>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</si>
  <si>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</si>
  <si>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</si>
  <si>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</si>
  <si>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</si>
  <si>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</si>
  <si>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</si>
  <si>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</si>
  <si>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</si>
  <si>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288643610</t>
  </si>
  <si>
    <t>Programos</t>
  </si>
  <si>
    <t>02</t>
  </si>
  <si>
    <t>Finansavimo šaltinio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</si>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</sst>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238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68" t="s">
        <v>25</v>
      </c>
      <c r="H25" s="168"/>
      <c r="I25" s="33" t="s">
        <v>26</v>
      </c>
      <c r="J25" s="34" t="s">
        <v>27</v>
      </c>
      <c r="K25" s="21" t="s">
        <v>23</v>
      </c>
      <c r="L25" s="21" t="s">
        <v>27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28</v>
      </c>
    </row>
    <row r="27" spans="1:13" ht="24" customHeight="1" x14ac:dyDescent="0.25">
      <c r="A27" s="191" t="s">
        <v>29</v>
      </c>
      <c r="B27" s="192"/>
      <c r="C27" s="192"/>
      <c r="D27" s="192"/>
      <c r="E27" s="192"/>
      <c r="F27" s="192"/>
      <c r="G27" s="195" t="s">
        <v>30</v>
      </c>
      <c r="H27" s="197" t="s">
        <v>31</v>
      </c>
      <c r="I27" s="199" t="s">
        <v>32</v>
      </c>
      <c r="J27" s="200"/>
      <c r="K27" s="201" t="s">
        <v>33</v>
      </c>
      <c r="L27" s="203" t="s">
        <v>34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35</v>
      </c>
      <c r="J28" s="39" t="s">
        <v>36</v>
      </c>
      <c r="K28" s="202"/>
      <c r="L28" s="204"/>
    </row>
    <row r="29" spans="1:13" ht="11.25" customHeight="1" x14ac:dyDescent="0.25">
      <c r="A29" s="185" t="s">
        <v>37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38</v>
      </c>
      <c r="J29" s="43" t="s">
        <v>39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40</v>
      </c>
      <c r="H30" s="40">
        <v>1</v>
      </c>
      <c r="I30" s="51">
        <f>SUM(I31+I42+I61+I82+I89+I109+I131+I150+I160)</f>
        <v>5360</v>
      </c>
      <c r="J30" s="51">
        <f>SUM(J31+J42+J61+J82+J89+J109+J131+J150+J160)</f>
        <v>2712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41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42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42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43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43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44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44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45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45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45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45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46</v>
      </c>
      <c r="H42" s="40">
        <v>13</v>
      </c>
      <c r="I42" s="75">
        <f t="shared" ref="I42:L44" si="2">I43</f>
        <v>5360</v>
      </c>
      <c r="J42" s="76">
        <f t="shared" si="2"/>
        <v>2712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46</v>
      </c>
      <c r="H43" s="40">
        <v>14</v>
      </c>
      <c r="I43" s="51">
        <f t="shared" si="2"/>
        <v>5360</v>
      </c>
      <c r="J43" s="52">
        <f t="shared" si="2"/>
        <v>2712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46</v>
      </c>
      <c r="H44" s="40">
        <v>15</v>
      </c>
      <c r="I44" s="51">
        <f t="shared" si="2"/>
        <v>5360</v>
      </c>
      <c r="J44" s="52">
        <f t="shared" si="2"/>
        <v>2712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46</v>
      </c>
      <c r="H45" s="40">
        <v>16</v>
      </c>
      <c r="I45" s="82">
        <f>SUM(I46:I60)</f>
        <v>5360</v>
      </c>
      <c r="J45" s="82">
        <f>SUM(J46:J60)</f>
        <v>2712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47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48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49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50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51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52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53</v>
      </c>
      <c r="H52" s="40">
        <v>23</v>
      </c>
      <c r="I52" s="94">
        <v>5360</v>
      </c>
      <c r="J52" s="71">
        <v>2712</v>
      </c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54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55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56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57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58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59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60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61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62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63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64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64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65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66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67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68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68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65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66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67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69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70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71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72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73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74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74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74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74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75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76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76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76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77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78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79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80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81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81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81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82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83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84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84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84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85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86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87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88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88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88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89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90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90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90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91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92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93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93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93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94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95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96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96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96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96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97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97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97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97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98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98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98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98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99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100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99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101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102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103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103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103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104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105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106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107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107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108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109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110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110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110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111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111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111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112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113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114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114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115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115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116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117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118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119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119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119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120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121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122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122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122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123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124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125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126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127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128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129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130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131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132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133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134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135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136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137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138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138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139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139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140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141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142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143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143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144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145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146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147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148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148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149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150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151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152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152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152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153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153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153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154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155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156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157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158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159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159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159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160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160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161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162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163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164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165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160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166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166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167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167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168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168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168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169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170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171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172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173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174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175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175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176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177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178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179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180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181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182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182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183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184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185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185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186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187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188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188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189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190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191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191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191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192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192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192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193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193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194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195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196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197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175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175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198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177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178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179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180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199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200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200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201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202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203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203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204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205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206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206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207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208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209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209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209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192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192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192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193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193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194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195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210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211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197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175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175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198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177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178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179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212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199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213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213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214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215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216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216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217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218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219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219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220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221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222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222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223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192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192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192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224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224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225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226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227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174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174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175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198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177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178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179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180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199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213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213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214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215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216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216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217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218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219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219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220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228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222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222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222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192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192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192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224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224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225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226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229</v>
      </c>
      <c r="H360" s="40">
        <v>331</v>
      </c>
      <c r="I360" s="120">
        <f>SUM(I30+I176)</f>
        <v>5360</v>
      </c>
      <c r="J360" s="120">
        <f>SUM(J30+J176)</f>
        <v>2712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230</v>
      </c>
      <c r="H362" s="16"/>
      <c r="I362" s="160"/>
      <c r="J362" s="158"/>
      <c r="K362" s="206" t="s">
        <v>231</v>
      </c>
      <c r="L362" s="206"/>
    </row>
    <row r="363" spans="1:12" ht="18.75" customHeight="1" x14ac:dyDescent="0.25">
      <c r="A363" s="161"/>
      <c r="B363" s="161"/>
      <c r="C363" s="161"/>
      <c r="D363" s="162" t="s">
        <v>232</v>
      </c>
      <c r="E363" s="1"/>
      <c r="F363" s="24"/>
      <c r="G363" s="1"/>
      <c r="H363" s="163"/>
      <c r="I363" s="164" t="s">
        <v>233</v>
      </c>
      <c r="K363" s="188" t="s">
        <v>234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235</v>
      </c>
      <c r="I365" s="165"/>
      <c r="K365" s="205" t="s">
        <v>236</v>
      </c>
      <c r="L365" s="205"/>
    </row>
    <row r="366" spans="1:12" ht="26.25" customHeight="1" x14ac:dyDescent="0.25">
      <c r="D366" s="189" t="s">
        <v>237</v>
      </c>
      <c r="E366" s="190"/>
      <c r="F366" s="190"/>
      <c r="G366" s="190"/>
      <c r="H366" s="166"/>
      <c r="I366" s="167" t="s">
        <v>233</v>
      </c>
      <c r="K366" s="188" t="s">
        <v>234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2020-07-03T06:36:25Z</cp:lastPrinted>
  <dcterms:modified xsi:type="dcterms:W3CDTF">2020-07-03T06:36:28Z</dcterms:modified>
</cp:coreProperties>
</file>